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34" i="1" l="1"/>
  <c r="D41" i="1"/>
  <c r="D61" i="2"/>
  <c r="J36" i="1"/>
  <c r="I36" i="1"/>
  <c r="F36" i="1"/>
  <c r="G36" i="1"/>
  <c r="H36" i="1"/>
  <c r="E36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9" i="3" s="1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I50" i="2"/>
  <c r="H50" i="2"/>
  <c r="G50" i="2"/>
  <c r="F50" i="2"/>
  <c r="E50" i="2"/>
  <c r="D50" i="2" s="1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5" i="2"/>
  <c r="D14" i="2"/>
  <c r="D44" i="1"/>
  <c r="D40" i="1"/>
  <c r="D39" i="1"/>
  <c r="D35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47" i="3"/>
  <c r="D37" i="3"/>
  <c r="D22" i="3"/>
  <c r="D41" i="2"/>
  <c r="D23" i="2"/>
  <c r="D16" i="2"/>
</calcChain>
</file>

<file path=xl/sharedStrings.xml><?xml version="1.0" encoding="utf-8"?>
<sst xmlns="http://schemas.openxmlformats.org/spreadsheetml/2006/main" count="350" uniqueCount="120">
  <si>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</si>
  <si>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</si>
  <si>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</si>
  <si>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</si>
  <si>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</si>
  <si>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</si>
  <si>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</si>
  <si>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</si>
  <si>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</si>
  <si>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</si>
  <si>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</si>
  <si>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</si>
  <si>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</si>
  <si>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</si>
  <si>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</si>
  <si>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</si>
  <si>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</si>
  <si>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</si>
  <si>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</si>
  <si>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</si>
  <si>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</si>
  <si>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</si>
  <si>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</si>
  <si>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</si>
  <si>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</si>
  <si>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</si>
  <si>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</si>
  <si>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</si>
  <si>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</si>
  <si>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</si>
  <si>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</si>
  <si>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</si>
  <si>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</si>
  <si>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</si>
  <si>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</si>
  <si>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</si>
  <si>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</si>
  <si>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</si>
  <si>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</si>
  <si>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</si>
  <si>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</si>
  <si>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</si>
  <si>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</si>
  <si>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</si>
  <si>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</si>
  <si>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</si>
  <si>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</si>
  <si>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</si>
  <si>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</si>
  <si>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</si>
  <si>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</si>
  <si>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</si>
  <si>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</si>
  <si>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</si>
  <si>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</si>
  <si>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</si>
  <si>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</si>
  <si>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</si>
  <si>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</si>
  <si>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</si>
  <si>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</si>
  <si>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</si>
  <si>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</si>
  <si>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</si>
  <si>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</si>
  <si>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</si>
  <si>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</si>
  <si>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</si>
  <si>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</si>
  <si>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</si>
  <si>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</si>
  <si>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</si>
  <si>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</si>
  <si>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</si>
  <si>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</si>
  <si>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</si>
  <si>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</si>
  <si>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</si>
  <si>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</si>
  <si>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</si>
  <si>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</si>
  <si>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</si>
  <si>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</si>
  <si>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</si>
  <si>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</si>
  <si>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</si>
  <si>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</si>
  <si>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</si>
  <si>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</si>
  <si>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</si>
  <si>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</si>
  <si>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</si>
  <si>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</si>
  <si>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</si>
  <si>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</si>
  <si>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</si>
  <si>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</si>
  <si>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</si>
  <si>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</si>
  <si>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</si>
  <si>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</si>
  <si>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</si>
  <si>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</si>
  <si>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</si>
  <si>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</si>
  <si>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</si>
  <si>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</si>
  <si>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</si>
  <si>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</si>
  <si>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</si>
  <si>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</si>
  <si>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</si>
  <si>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</si>
  <si>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</si>
  <si>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</si>
  <si>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</si>
  <si>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Valoración Clínica con factores de riesgo y Entrega de Resultados</t>
  </si>
  <si>
    <t>01-JULIO AL 30-SETIEMBRE 2018</t>
  </si>
  <si>
    <t xml:space="preserve"> ; Edad Según SRTS /  Ambito : TODOS LOS EE.SS ; </t>
  </si>
  <si>
    <t>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</si>
</sst>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2"/>
  <sheetViews>
    <sheetView showGridLines="0" tabSelected="1" zoomScale="85" zoomScaleNormal="85" workbookViewId="0">
      <selection activeCell="E7" sqref="E7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117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119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38</v>
      </c>
      <c r="E12" s="58">
        <v>2</v>
      </c>
      <c r="F12" s="58">
        <v>4</v>
      </c>
      <c r="G12" s="58">
        <v>6</v>
      </c>
      <c r="H12" s="58">
        <v>8</v>
      </c>
      <c r="I12" s="58">
        <v>11</v>
      </c>
      <c r="J12" s="58">
        <v>7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49</v>
      </c>
      <c r="E13" s="59">
        <v>3</v>
      </c>
      <c r="F13" s="59">
        <v>0</v>
      </c>
      <c r="G13" s="59">
        <v>7</v>
      </c>
      <c r="H13" s="59">
        <v>14</v>
      </c>
      <c r="I13" s="59">
        <v>16</v>
      </c>
      <c r="J13" s="59">
        <v>9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0</v>
      </c>
      <c r="E15" s="60">
        <v>0</v>
      </c>
      <c r="F15" s="60">
        <v>0</v>
      </c>
      <c r="G15" s="59">
        <v>0</v>
      </c>
      <c r="H15" s="59">
        <v>0</v>
      </c>
      <c r="I15" s="59">
        <v>0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0</v>
      </c>
      <c r="E16" s="60">
        <v>0</v>
      </c>
      <c r="F16" s="60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85</v>
      </c>
      <c r="E19" s="59">
        <v>4</v>
      </c>
      <c r="F19" s="59">
        <v>5</v>
      </c>
      <c r="G19" s="59">
        <v>15</v>
      </c>
      <c r="H19" s="59">
        <v>21</v>
      </c>
      <c r="I19" s="59">
        <v>26</v>
      </c>
      <c r="J19" s="59">
        <v>14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45</v>
      </c>
      <c r="E20" s="58">
        <v>3</v>
      </c>
      <c r="F20" s="58">
        <v>2</v>
      </c>
      <c r="G20" s="58">
        <v>6</v>
      </c>
      <c r="H20" s="58">
        <v>11</v>
      </c>
      <c r="I20" s="58">
        <v>15</v>
      </c>
      <c r="J20" s="58">
        <v>8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17</v>
      </c>
      <c r="E21" s="59">
        <v>2</v>
      </c>
      <c r="F21" s="59">
        <v>3</v>
      </c>
      <c r="G21" s="59">
        <v>5</v>
      </c>
      <c r="H21" s="59">
        <v>4</v>
      </c>
      <c r="I21" s="59">
        <v>2</v>
      </c>
      <c r="J21" s="59">
        <v>1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43</v>
      </c>
      <c r="E23" s="59">
        <v>3</v>
      </c>
      <c r="F23" s="59">
        <v>1</v>
      </c>
      <c r="G23" s="59">
        <v>7</v>
      </c>
      <c r="H23" s="59">
        <v>10</v>
      </c>
      <c r="I23" s="59">
        <v>15</v>
      </c>
      <c r="J23" s="59">
        <v>7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95</v>
      </c>
      <c r="E24" s="58">
        <v>3</v>
      </c>
      <c r="F24" s="58">
        <v>2</v>
      </c>
      <c r="G24" s="58">
        <v>13</v>
      </c>
      <c r="H24" s="58">
        <v>12</v>
      </c>
      <c r="I24" s="58">
        <v>33</v>
      </c>
      <c r="J24" s="58">
        <v>32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11</v>
      </c>
      <c r="E25" s="59">
        <v>0</v>
      </c>
      <c r="F25" s="59">
        <v>0</v>
      </c>
      <c r="G25" s="59">
        <v>1</v>
      </c>
      <c r="H25" s="59">
        <v>0</v>
      </c>
      <c r="I25" s="59">
        <v>6</v>
      </c>
      <c r="J25" s="59">
        <v>4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102</v>
      </c>
      <c r="E27" s="60">
        <v>6</v>
      </c>
      <c r="F27" s="60">
        <v>6</v>
      </c>
      <c r="G27" s="59">
        <v>25</v>
      </c>
      <c r="H27" s="59">
        <v>19</v>
      </c>
      <c r="I27" s="59">
        <v>39</v>
      </c>
      <c r="J27" s="59">
        <v>19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51</v>
      </c>
      <c r="E28" s="60">
        <v>0</v>
      </c>
      <c r="F28" s="60">
        <v>0</v>
      </c>
      <c r="G28" s="61">
        <v>1</v>
      </c>
      <c r="H28" s="61">
        <v>5</v>
      </c>
      <c r="I28" s="61">
        <v>15</v>
      </c>
      <c r="J28" s="61">
        <v>30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20</v>
      </c>
      <c r="E32" s="65">
        <v>1</v>
      </c>
      <c r="F32" s="65">
        <v>1</v>
      </c>
      <c r="G32" s="65">
        <v>6</v>
      </c>
      <c r="H32" s="65">
        <v>2</v>
      </c>
      <c r="I32" s="65">
        <v>7</v>
      </c>
      <c r="J32" s="65">
        <v>3</v>
      </c>
    </row>
    <row r="33" spans="2:10" ht="20.100000000000001" customHeight="1" x14ac:dyDescent="0.25">
      <c r="B33" s="36" t="s">
        <v>95</v>
      </c>
      <c r="C33" s="37" t="s">
        <v>36</v>
      </c>
      <c r="D33" s="63">
        <f>SUM(E33:J33)</f>
        <v>97</v>
      </c>
      <c r="E33" s="37">
        <v>6</v>
      </c>
      <c r="F33" s="37">
        <v>5</v>
      </c>
      <c r="G33" s="37">
        <v>16</v>
      </c>
      <c r="H33" s="37">
        <v>23</v>
      </c>
      <c r="I33" s="37">
        <v>30</v>
      </c>
      <c r="J33" s="37">
        <v>17</v>
      </c>
    </row>
    <row r="34" spans="2:10" ht="20.100000000000001" customHeight="1" x14ac:dyDescent="0.25">
      <c r="B34" s="36" t="s">
        <v>116</v>
      </c>
      <c r="C34" s="37" t="s">
        <v>36</v>
      </c>
      <c r="D34" s="63">
        <f>SUM(E34:J34)</f>
        <v>104</v>
      </c>
      <c r="E34" s="37">
        <v>3</v>
      </c>
      <c r="F34" s="37">
        <v>2</v>
      </c>
      <c r="G34" s="37">
        <v>14</v>
      </c>
      <c r="H34" s="37">
        <v>12</v>
      </c>
      <c r="I34" s="37">
        <v>38</v>
      </c>
      <c r="J34" s="37">
        <v>35</v>
      </c>
    </row>
    <row r="35" spans="2:10" ht="20.100000000000001" customHeight="1" x14ac:dyDescent="0.25">
      <c r="B35" s="34" t="s">
        <v>114</v>
      </c>
      <c r="C35" s="38" t="s">
        <v>36</v>
      </c>
      <c r="D35" s="67">
        <f>SUM(I35:J35)</f>
        <v>103</v>
      </c>
      <c r="E35" s="60">
        <v>5</v>
      </c>
      <c r="F35" s="60">
        <v>6</v>
      </c>
      <c r="G35" s="60">
        <v>24</v>
      </c>
      <c r="H35" s="60">
        <v>24</v>
      </c>
      <c r="I35" s="66">
        <v>54</v>
      </c>
      <c r="J35" s="66">
        <v>49</v>
      </c>
    </row>
    <row r="36" spans="2:10" x14ac:dyDescent="0.25">
      <c r="B36" s="83" t="s">
        <v>60</v>
      </c>
      <c r="C36" s="31" t="s">
        <v>36</v>
      </c>
      <c r="D36" s="82"/>
      <c r="E36" s="82">
        <f>E32</f>
        <v>1</v>
      </c>
      <c r="F36" s="82">
        <f>F32</f>
        <v>1</v>
      </c>
      <c r="G36" s="82">
        <f>G32</f>
        <v>6</v>
      </c>
      <c r="H36" s="82">
        <f>H32</f>
        <v>2</v>
      </c>
      <c r="I36" s="82">
        <f>I32+I35</f>
        <v>61</v>
      </c>
      <c r="J36" s="82">
        <f>J32+J35</f>
        <v>52</v>
      </c>
    </row>
    <row r="37" spans="2:10" ht="18" customHeight="1" x14ac:dyDescent="0.25">
      <c r="B37" s="6" t="s">
        <v>34</v>
      </c>
    </row>
    <row r="38" spans="2:10" ht="18" customHeight="1" x14ac:dyDescent="0.25">
      <c r="B38" s="85"/>
      <c r="C38" s="85"/>
      <c r="D38" s="33" t="s">
        <v>72</v>
      </c>
      <c r="E38" s="33" t="s">
        <v>56</v>
      </c>
      <c r="F38" s="2" t="s">
        <v>61</v>
      </c>
      <c r="G38" s="2" t="s">
        <v>62</v>
      </c>
      <c r="H38" s="2" t="s">
        <v>63</v>
      </c>
      <c r="I38" s="2" t="s">
        <v>64</v>
      </c>
      <c r="J38" s="21" t="s">
        <v>65</v>
      </c>
    </row>
    <row r="39" spans="2:10" ht="18" customHeight="1" x14ac:dyDescent="0.25">
      <c r="B39" s="4" t="s">
        <v>4</v>
      </c>
      <c r="C39" s="38" t="s">
        <v>36</v>
      </c>
      <c r="D39" s="68">
        <f>SUM(E39:J39)</f>
        <v>162</v>
      </c>
      <c r="E39" s="65">
        <v>5</v>
      </c>
      <c r="F39" s="65">
        <v>6</v>
      </c>
      <c r="G39" s="65">
        <v>24</v>
      </c>
      <c r="H39" s="65">
        <v>24</v>
      </c>
      <c r="I39" s="65">
        <v>54</v>
      </c>
      <c r="J39" s="65">
        <v>49</v>
      </c>
    </row>
    <row r="40" spans="2:10" ht="18" customHeight="1" x14ac:dyDescent="0.25">
      <c r="B40" s="36" t="s">
        <v>33</v>
      </c>
      <c r="C40" s="37" t="s">
        <v>36</v>
      </c>
      <c r="D40" s="68">
        <f>SUM(E40:J40)</f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</row>
    <row r="41" spans="2:10" ht="18" customHeight="1" x14ac:dyDescent="0.25">
      <c r="B41" s="84" t="s">
        <v>115</v>
      </c>
      <c r="C41" s="38" t="s">
        <v>36</v>
      </c>
      <c r="D41" s="68">
        <f>SUM(E41:J41)</f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</row>
    <row r="42" spans="2:10" ht="18" customHeight="1" x14ac:dyDescent="0.25">
      <c r="B42" s="15"/>
    </row>
    <row r="43" spans="2:10" ht="18" customHeight="1" x14ac:dyDescent="0.25">
      <c r="B43" s="6" t="s">
        <v>96</v>
      </c>
    </row>
    <row r="44" spans="2:10" ht="20.100000000000001" customHeight="1" x14ac:dyDescent="0.25">
      <c r="B44" s="51" t="s">
        <v>97</v>
      </c>
      <c r="C44" s="50" t="s">
        <v>36</v>
      </c>
      <c r="D44" s="69">
        <f>SUM(E44:J44)</f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</row>
    <row r="45" spans="2:10" s="16" customFormat="1" ht="21" customHeight="1" x14ac:dyDescent="0.25"/>
    <row r="46" spans="2:10" s="16" customFormat="1" ht="21" customHeight="1" x14ac:dyDescent="0.25"/>
    <row r="47" spans="2:10" s="16" customFormat="1" ht="21" customHeight="1" x14ac:dyDescent="0.25"/>
    <row r="48" spans="2:10" s="16" customFormat="1" x14ac:dyDescent="0.25"/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  <row r="52" spans="12:13" ht="21" customHeight="1" x14ac:dyDescent="0.25">
      <c r="L52" s="3"/>
      <c r="M52" s="3"/>
    </row>
  </sheetData>
  <mergeCells count="4">
    <mergeCell ref="B38:C38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126</v>
      </c>
      <c r="E7" s="30">
        <v>0</v>
      </c>
      <c r="F7" s="73">
        <v>0</v>
      </c>
      <c r="G7" s="73">
        <v>0</v>
      </c>
      <c r="H7" s="73">
        <v>8</v>
      </c>
      <c r="I7" s="73">
        <v>30</v>
      </c>
      <c r="J7" s="73">
        <v>88</v>
      </c>
    </row>
    <row r="8" spans="1:15" x14ac:dyDescent="0.25">
      <c r="B8" s="3" t="s">
        <v>106</v>
      </c>
      <c r="C8" s="29" t="s">
        <v>105</v>
      </c>
      <c r="D8" s="81">
        <f>SUM(E8:J8)</f>
        <v>2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2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188</v>
      </c>
      <c r="E22" s="74">
        <v>6</v>
      </c>
      <c r="F22" s="74">
        <v>3</v>
      </c>
      <c r="G22" s="74">
        <v>18</v>
      </c>
      <c r="H22" s="74">
        <v>21</v>
      </c>
      <c r="I22" s="74">
        <v>65</v>
      </c>
      <c r="J22" s="74">
        <v>75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188</v>
      </c>
      <c r="E23" s="31">
        <f t="shared" ref="E23:J23" si="1">SUM(E21:E22)</f>
        <v>6</v>
      </c>
      <c r="F23" s="31">
        <f t="shared" si="1"/>
        <v>3</v>
      </c>
      <c r="G23" s="31">
        <f t="shared" si="1"/>
        <v>18</v>
      </c>
      <c r="H23" s="31">
        <f t="shared" si="1"/>
        <v>21</v>
      </c>
      <c r="I23" s="31">
        <f t="shared" si="1"/>
        <v>65</v>
      </c>
      <c r="J23" s="31">
        <f t="shared" si="1"/>
        <v>75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3</v>
      </c>
      <c r="E28" s="74">
        <v>0</v>
      </c>
      <c r="F28" s="74">
        <v>0</v>
      </c>
      <c r="G28" s="74">
        <v>0</v>
      </c>
      <c r="H28" s="74">
        <v>0</v>
      </c>
      <c r="I28" s="74">
        <v>2</v>
      </c>
      <c r="J28" s="74">
        <v>1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2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2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2</v>
      </c>
      <c r="E40" s="44">
        <v>0</v>
      </c>
      <c r="F40" s="44">
        <v>0</v>
      </c>
      <c r="G40" s="44">
        <v>0</v>
      </c>
      <c r="H40" s="44">
        <v>0</v>
      </c>
      <c r="I40" s="44">
        <v>2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2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2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0</v>
      </c>
      <c r="E55" s="30">
        <v>0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0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8</v>
      </c>
      <c r="E8" s="77">
        <v>0</v>
      </c>
      <c r="F8" s="77">
        <v>1</v>
      </c>
      <c r="G8" s="77">
        <v>1</v>
      </c>
      <c r="H8" s="77">
        <v>0</v>
      </c>
      <c r="I8" s="77">
        <v>2</v>
      </c>
      <c r="J8" s="77">
        <v>4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188</v>
      </c>
      <c r="E9" s="77">
        <v>2</v>
      </c>
      <c r="F9" s="77">
        <v>1</v>
      </c>
      <c r="G9" s="77">
        <v>4</v>
      </c>
      <c r="H9" s="77">
        <v>11</v>
      </c>
      <c r="I9" s="77">
        <v>70</v>
      </c>
      <c r="J9" s="77">
        <v>100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7</v>
      </c>
      <c r="E10" s="77">
        <v>0</v>
      </c>
      <c r="F10" s="77">
        <v>0</v>
      </c>
      <c r="G10" s="77">
        <v>6</v>
      </c>
      <c r="H10" s="77">
        <v>1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13</v>
      </c>
      <c r="E11" s="77">
        <v>0</v>
      </c>
      <c r="F11" s="77">
        <v>0</v>
      </c>
      <c r="G11" s="77">
        <v>1</v>
      </c>
      <c r="H11" s="77">
        <v>0</v>
      </c>
      <c r="I11" s="77">
        <v>0</v>
      </c>
      <c r="J11" s="77">
        <v>12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12</v>
      </c>
      <c r="E12" s="77">
        <v>0</v>
      </c>
      <c r="F12" s="77">
        <v>0</v>
      </c>
      <c r="G12" s="77">
        <v>0</v>
      </c>
      <c r="H12" s="77">
        <v>1</v>
      </c>
      <c r="I12" s="77">
        <v>1</v>
      </c>
      <c r="J12" s="77">
        <v>10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2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2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0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7</v>
      </c>
      <c r="E26" s="77">
        <v>0</v>
      </c>
      <c r="F26" s="74">
        <v>0</v>
      </c>
      <c r="G26" s="74">
        <v>0</v>
      </c>
      <c r="H26" s="74">
        <v>0</v>
      </c>
      <c r="I26" s="74">
        <v>4</v>
      </c>
      <c r="J26" s="74">
        <v>3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7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0</v>
      </c>
      <c r="I29" s="27">
        <f t="shared" si="2"/>
        <v>4</v>
      </c>
      <c r="J29" s="27">
        <f t="shared" si="2"/>
        <v>3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4</v>
      </c>
      <c r="E46" s="74">
        <v>0</v>
      </c>
      <c r="F46" s="74">
        <v>0</v>
      </c>
      <c r="G46" s="74">
        <v>0</v>
      </c>
      <c r="H46" s="74">
        <v>0</v>
      </c>
      <c r="I46" s="74">
        <v>3</v>
      </c>
      <c r="J46" s="74">
        <v>1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4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3</v>
      </c>
      <c r="J47" s="27">
        <f t="shared" si="5"/>
        <v>1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60</v>
      </c>
      <c r="E51" s="74">
        <v>0</v>
      </c>
      <c r="F51" s="74">
        <v>0</v>
      </c>
      <c r="G51" s="74">
        <v>0</v>
      </c>
      <c r="H51" s="74">
        <v>0</v>
      </c>
      <c r="I51" s="74">
        <v>16</v>
      </c>
      <c r="J51" s="74">
        <v>44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1</v>
      </c>
      <c r="E53" s="74">
        <v>0</v>
      </c>
      <c r="F53" s="74">
        <v>0</v>
      </c>
      <c r="G53" s="74">
        <v>0</v>
      </c>
      <c r="H53" s="74">
        <v>0</v>
      </c>
      <c r="I53" s="74">
        <v>1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7</v>
      </c>
      <c r="E55" s="79">
        <v>0</v>
      </c>
      <c r="F55" s="74">
        <v>0</v>
      </c>
      <c r="G55" s="74">
        <v>6</v>
      </c>
      <c r="H55" s="74">
        <v>1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68</v>
      </c>
      <c r="E56" s="27">
        <f>SUM(E51:E54)</f>
        <v>0</v>
      </c>
      <c r="F56" s="27">
        <f>SUM(F51:F55)</f>
        <v>0</v>
      </c>
      <c r="G56" s="27">
        <f>SUM(G51:G55)</f>
        <v>6</v>
      </c>
      <c r="H56" s="27">
        <f>SUM(H51:H55)</f>
        <v>1</v>
      </c>
      <c r="I56" s="27">
        <f>SUM(I51:I55)</f>
        <v>17</v>
      </c>
      <c r="J56" s="27">
        <f>SUM(J51:J54)</f>
        <v>44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2018-10-12T17:10:36Z</dcterms:modified>
</cp:coreProperties>
</file>